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\necesidad\pedroza\"/>
    </mc:Choice>
  </mc:AlternateContent>
  <xr:revisionPtr revIDLastSave="0" documentId="13_ncr:1_{817B1A55-3E56-474D-A928-2534927C6C99}" xr6:coauthVersionLast="47" xr6:coauthVersionMax="47" xr10:uidLastSave="{00000000-0000-0000-0000-000000000000}"/>
  <bookViews>
    <workbookView xWindow="-225" yWindow="1095" windowWidth="15360" windowHeight="14115" xr2:uid="{00000000-000D-0000-FFFF-FFFF00000000}"/>
  </bookViews>
  <sheets>
    <sheet name="Hoja1" sheetId="1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JF47pvlRkNnjbIrz5FuScd04oo1NcWGPp7z3dU6Ouk="/>
    </ext>
  </extLst>
</workbook>
</file>

<file path=xl/calcChain.xml><?xml version="1.0" encoding="utf-8"?>
<calcChain xmlns="http://schemas.openxmlformats.org/spreadsheetml/2006/main">
  <c r="G27" i="2" l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0" i="2"/>
  <c r="G9" i="2"/>
  <c r="G8" i="2"/>
  <c r="G7" i="2"/>
  <c r="G6" i="2"/>
  <c r="G5" i="2"/>
  <c r="G4" i="2"/>
  <c r="G3" i="2"/>
  <c r="G2" i="2"/>
  <c r="G1" i="2"/>
</calcChain>
</file>

<file path=xl/sharedStrings.xml><?xml version="1.0" encoding="utf-8"?>
<sst xmlns="http://schemas.openxmlformats.org/spreadsheetml/2006/main" count="323" uniqueCount="150">
  <si>
    <t>ITEMS</t>
  </si>
  <si>
    <t>ELEMENTO</t>
  </si>
  <si>
    <t>DETALLE</t>
  </si>
  <si>
    <t>UNIDAD DE MEDIDA</t>
  </si>
  <si>
    <t xml:space="preserve">CANTIDAD </t>
  </si>
  <si>
    <t>SINTETICO DAMA</t>
  </si>
  <si>
    <t>SINTETICO DAMA PARA CAPELLADA EN BASE TELA,NEGRO MATE, MIEL,BEIGES</t>
  </si>
  <si>
    <t>METRO</t>
  </si>
  <si>
    <t>PEGANTES AMARILLO</t>
  </si>
  <si>
    <t>PEGANTES AMARILLO ALTA DENSIDAD</t>
  </si>
  <si>
    <t>GALON</t>
  </si>
  <si>
    <t>FORRO SINTETICO</t>
  </si>
  <si>
    <t>FORRO SINTETICO DE CAPELLADA NEGRO MATE, MIEL,BEIGES</t>
  </si>
  <si>
    <t>METROS</t>
  </si>
  <si>
    <t>LAMINA DE CELULOSA</t>
  </si>
  <si>
    <t>LAMINA</t>
  </si>
  <si>
    <t>SINTETICO PARA DEPORTIVO</t>
  </si>
  <si>
    <t>SINTETICO PARA DEPORTIVO VITELA NEGRO Y BLANCO</t>
  </si>
  <si>
    <t>MTRS</t>
  </si>
  <si>
    <t>TINTAS A BASE DE AGUA</t>
  </si>
  <si>
    <t>60GRAMOS</t>
  </si>
  <si>
    <t>CUERO NATUAL</t>
  </si>
  <si>
    <t>CUERO VAQUETA ,</t>
  </si>
  <si>
    <t>PIE CUARADO</t>
  </si>
  <si>
    <t>PEGANTE PU</t>
  </si>
  <si>
    <t>FORRO PARA DEPORTIVO MALLA NEGRO ,BLANCO,</t>
  </si>
  <si>
    <t>HILOS COLORES SUTIDOS HILOS 
NYLON BONDEADO # 40</t>
  </si>
  <si>
    <t>HILOS COLORES SUTIDOS #40 APTAN, NEGRO, BLANCO, BIEGES 200 GRAMOS</t>
  </si>
  <si>
    <t>200 GRAMOS</t>
  </si>
  <si>
    <t>AGUJAS 100 TRIFILAR CABO GRUESO</t>
  </si>
  <si>
    <t>AGUJAS 100 TRIFILAR REF 135*7</t>
  </si>
  <si>
    <t>UNIDADES</t>
  </si>
  <si>
    <t>AGUJAS 110 TRIFILAR CABO GRUESO</t>
  </si>
  <si>
    <t>AGUJAS 110 TRIFILAR 135*7</t>
  </si>
  <si>
    <t>YUMBOLON No. 10</t>
  </si>
  <si>
    <t>UNIDAD</t>
  </si>
  <si>
    <t>LAMINAS DE REFUERZO DE LA CAPELLADA</t>
  </si>
  <si>
    <t>LAMINA DE PUNTERA Y CONTRAFUERTE CON PEGANTE ADHERENTE</t>
  </si>
  <si>
    <t>CAJA DE PUNTILLAS CON CABEZA</t>
  </si>
  <si>
    <t>PINTILLA DE 1PULGADA CON CABEZA</t>
  </si>
  <si>
    <t>CAJA</t>
  </si>
  <si>
    <t>ACEITE SILICONADO PARA MAQUINA</t>
  </si>
  <si>
    <t>ACEITE SILICONADO PARA MAQUINA DE COSER 1/4</t>
  </si>
  <si>
    <t>GALONES</t>
  </si>
  <si>
    <t>SUELAS DE DEPRTOIVO</t>
  </si>
  <si>
    <t>SUELA EN EVA TALLAS DEL 37 AL 43</t>
  </si>
  <si>
    <t>PARES</t>
  </si>
  <si>
    <t>SEULA DE PVC</t>
  </si>
  <si>
    <t>CARTON PARA MOLDES</t>
  </si>
  <si>
    <t>CARTON KRAFT</t>
  </si>
  <si>
    <t>BASES AUXILIARES</t>
  </si>
  <si>
    <t>LIMPIADOR DE SUELAS BASES AUXILIARES</t>
  </si>
  <si>
    <t>CUERO NAPA</t>
  </si>
  <si>
    <t>DCIMETROS</t>
  </si>
  <si>
    <t>Cremallera #6</t>
  </si>
  <si>
    <t>Sliders</t>
  </si>
  <si>
    <t>Sliders plateados, DORADOS #6</t>
  </si>
  <si>
    <t>Broches</t>
  </si>
  <si>
    <t>unidades</t>
  </si>
  <si>
    <t>Tela de forro vendaval</t>
  </si>
  <si>
    <t>Tela de forro vendaval negra, marron y miel</t>
  </si>
  <si>
    <t>Tinta marroquinera</t>
  </si>
  <si>
    <t>Tinta marroquinera NEGRA, MARRON Y MIEL DE 250 CC</t>
  </si>
  <si>
    <t>Brillo</t>
  </si>
  <si>
    <t>Brillo 250 cc NEGRO Y NATURAL</t>
  </si>
  <si>
    <t>Argollas</t>
  </si>
  <si>
    <t>Argollas plateadas, DORADAS de 2,5 cm</t>
  </si>
  <si>
    <t>Mosquetones</t>
  </si>
  <si>
    <t>Mosquetones de 2,5 cm PLATEADO Y DORADO</t>
  </si>
  <si>
    <t>Agujas trifilares # 20</t>
  </si>
  <si>
    <t>MEDIAS LUNAS</t>
  </si>
  <si>
    <t>MEDIAS LUNAS DE PULGADA PLATEADAS</t>
  </si>
  <si>
    <t>ARGOLLAS</t>
  </si>
  <si>
    <t>ARGOLLAS PLATEADAS DE PLUGADA</t>
  </si>
  <si>
    <t>MOSQUETONES</t>
  </si>
  <si>
    <t>MOSQUETONES PARA REATA DE PULGADA PLATEADOS</t>
  </si>
  <si>
    <t>REMACHES No 8</t>
  </si>
  <si>
    <t>REMACHES No.8 PLATEADOS DOBLE CABEZA</t>
  </si>
  <si>
    <t>BROCHE IMAN</t>
  </si>
  <si>
    <t>BROCHE IMAN GRANDE PLATEADO</t>
  </si>
  <si>
    <t>BROCHES 4 PIEZAS</t>
  </si>
  <si>
    <t>BROCHES 4 PIEZAS O DE CAZUELA PEQUEÑOS PLATEADOS</t>
  </si>
  <si>
    <t>BROCHES 4 PIEZAS O DE CAZUELA GRANDES PLATEADOS</t>
  </si>
  <si>
    <t>YUMBOLON No. 5</t>
  </si>
  <si>
    <t>SLIDER</t>
  </si>
  <si>
    <t>SLIDER PARA CREMALLERA No 6 PLASTICA PLATEADOS</t>
  </si>
  <si>
    <t>CREMALLERA PLASTICA</t>
  </si>
  <si>
    <t>CREMALLERA PLASTICA No. 6 COLORES NEGRO, BEIGE MIEL</t>
  </si>
  <si>
    <t>AGUJAS PUNTA ROMA OJETE GRANDE PARA COSTURA MANUAL DE CUERO DE 6 CM DE LARGO</t>
  </si>
  <si>
    <t>HILOS COLORES SURTIDOS, HILO ENCERADO</t>
  </si>
  <si>
    <t>HILOS COLORES SURTIDOS, HILO ENCERADO PARA COSTURA MANUAL COLORES BEIGE, NEGRO Y MIEL.</t>
  </si>
  <si>
    <t>100 GRAMOS</t>
  </si>
  <si>
    <t>TELA FORRO PARA BOLSOS</t>
  </si>
  <si>
    <t>TELA FORRO VENDAVAL O TIFON COLOR NEGRO Y BEIGE</t>
  </si>
  <si>
    <t>TABLA DE SILICONA PARA PERFORAR O QUESITO DE 15 x15 CM</t>
  </si>
  <si>
    <t>REATA</t>
  </si>
  <si>
    <t>REATA DE PULGADA NEGRA</t>
  </si>
  <si>
    <t>ROLLO</t>
  </si>
  <si>
    <t>CINTA FALLA</t>
  </si>
  <si>
    <t>CINTA FALLA DE PULGADA COLOR NEGRO</t>
  </si>
  <si>
    <t>CUERO</t>
  </si>
  <si>
    <t>DECIMETROS</t>
  </si>
  <si>
    <t>OVILLO DE TRAPILLO PLUMA #10 ,#15 COLORES, BLANCO , NEGRO, BEISCH, ROSADO, VIOLETA, CAFÉ, MORADO, VERDE MENTA , ROJO, AZUK TURQYI, AZUL CELSTE, AMARILLO, VERDE VIVCHE, VINOTINTO, VERDE OEANO,</t>
  </si>
  <si>
    <t>1 KILO POR COLOR</t>
  </si>
  <si>
    <t xml:space="preserve">PARES </t>
  </si>
  <si>
    <t xml:space="preserve">TABLA DE SILICONA </t>
  </si>
  <si>
    <t>Agujas trifilares #22</t>
  </si>
  <si>
    <t xml:space="preserve">HORMA DE SANDALIA  TRESPUNTADA DE HOMBRE </t>
  </si>
  <si>
    <t xml:space="preserve">HORMA DE  SANDALIA DE DAMA </t>
  </si>
  <si>
    <t>CUERO DE CHIVO</t>
  </si>
  <si>
    <t xml:space="preserve">CUERO DE CHIVO VEGETAL </t>
  </si>
  <si>
    <t xml:space="preserve">PIE CUADRADO </t>
  </si>
  <si>
    <t>TINTAS PARA BORDES . COLORES PRIMARIOS (TINTA MARROQUINERA)</t>
  </si>
  <si>
    <t xml:space="preserve">PEGANTE NEOPRENO </t>
  </si>
  <si>
    <t xml:space="preserve">GALON </t>
  </si>
  <si>
    <t xml:space="preserve">PEGANTE AMARILLO  ACUOSo PARA PISTOLA  </t>
  </si>
  <si>
    <t>HORMA TRESPUNTA  HOMBRE 37/2- 38/4-39/6-40/6-41/4-42/2-43/2 -44/1</t>
  </si>
  <si>
    <t>SUELAS DE PVC DAMA PUNTA REDONDA 35 AL 41 NEGRA</t>
  </si>
  <si>
    <t>CUERO NAPA CALIBRE 12+-14</t>
  </si>
  <si>
    <t xml:space="preserve">  </t>
  </si>
  <si>
    <t xml:space="preserve">NEGRO </t>
  </si>
  <si>
    <t xml:space="preserve">CAJA DETACHUELAS </t>
  </si>
  <si>
    <t xml:space="preserve">N # 3 </t>
  </si>
  <si>
    <t xml:space="preserve">GRAMAOS </t>
  </si>
  <si>
    <t>FORRO  DEPORTIVO</t>
  </si>
  <si>
    <t xml:space="preserve">HORMAS DE POLIPROPILENO ALTA DENSIDAD </t>
  </si>
  <si>
    <t xml:space="preserve">HOMAR DE DAMA  PUNTA REDONDA </t>
  </si>
  <si>
    <t xml:space="preserve">SERIE DE HORMAS DE BALAETA REDONDA  DEL   34/2- 35/4- 36/6- 37/6- 38/4- 39/2-  40/1- 41/1 42/1  = 27 PARES </t>
  </si>
  <si>
    <t xml:space="preserve">SERIE DE HORMAS DE BALAETA REDONDA  DEL  34/2- 35/4- 36/6- 37/6- 38/4- 39/2-  40/1- 41/1 42/1  = 27 PARES </t>
  </si>
  <si>
    <t xml:space="preserve">SERIE DE HORMAS DEPORTIVAS DEL    37/2- 38/4- 39/6-  40/6- 41/6- 42/2 -43/2 =  PARES </t>
  </si>
  <si>
    <t>AGUJA TRFILAR  # 20</t>
  </si>
  <si>
    <t>CALIBRE 14-16 MARRON BEIGE, MIEL ,</t>
  </si>
  <si>
    <t xml:space="preserve">
Broche de cazuela</t>
  </si>
  <si>
    <t>AGUJAS PUNTA ROMA #18</t>
  </si>
  <si>
    <t xml:space="preserve">CIENTO </t>
  </si>
  <si>
    <t>CENTRO INDUSTRIAL Y DE AVIACIÓN- REGIONAL ATLÁNTICO</t>
  </si>
  <si>
    <t>LOTE DE CALZADO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</si>
  <si>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</si>
  <si>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</si>
  <si>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</si>
  <si>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 xml:space="preserve">HORMA DE DAMA  PUNTA AGUDA </t>
  </si>
  <si>
    <t>HORMA TRESPUNTA DAMA   35/4-36/6 -37/6- 38/4-39/3-40/3-41/2- 42/ 1</t>
  </si>
  <si>
    <t>AGUJA TRIFILAR #22</t>
  </si>
  <si>
    <t xml:space="preserve">CODIGO SENA </t>
  </si>
  <si>
    <t>CODIGO UNSPCS</t>
  </si>
  <si>
    <t>FICHA DE FORMACIÓN</t>
  </si>
  <si>
    <t>PIE CUADRADO</t>
  </si>
  <si>
    <t>TRAPILLO</t>
  </si>
  <si>
    <t>LAMINA DE PLANTILLA SIN ABULLONADO</t>
  </si>
  <si>
    <t>FICHA NUEVA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</si>
</sst>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??_-;_-@"/>
    <numFmt numFmtId="165" formatCode="_-[$$-409]* #,##0_ ;_-[$$-409]* \-#,##0\ ;_-[$$-409]* &quot;-&quot;??_ ;_-@_ 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</font>
    <font>
      <sz val="11"/>
      <color rgb="FF000000"/>
      <name val="Arial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6" fillId="0" borderId="6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vertical="center" wrapText="1"/>
    </xf>
    <xf numFmtId="164" fontId="5" fillId="8" borderId="6" xfId="0" applyNumberFormat="1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horizontal="center" vertical="center" wrapText="1"/>
    </xf>
    <xf numFmtId="165" fontId="6" fillId="9" borderId="9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wrapText="1"/>
    </xf>
    <xf numFmtId="0" fontId="5" fillId="7" borderId="9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left" wrapText="1"/>
    </xf>
    <xf numFmtId="0" fontId="5" fillId="7" borderId="4" xfId="0" applyFont="1" applyFill="1" applyBorder="1" applyAlignment="1">
      <alignment horizontal="left" wrapText="1"/>
    </xf>
    <xf numFmtId="0" fontId="5" fillId="7" borderId="1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top" wrapText="1"/>
    </xf>
    <xf numFmtId="164" fontId="4" fillId="5" borderId="6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left"/>
    </xf>
    <xf numFmtId="164" fontId="4" fillId="8" borderId="6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7" fillId="10" borderId="0" xfId="0" applyFont="1" applyFill="1"/>
    <xf numFmtId="0" fontId="2" fillId="10" borderId="0" xfId="0" applyFont="1" applyFill="1"/>
    <xf numFmtId="0" fontId="0" fillId="10" borderId="0" xfId="0" applyFill="1"/>
    <xf numFmtId="0" fontId="6" fillId="10" borderId="5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left" vertical="center" wrapText="1"/>
    </xf>
    <xf numFmtId="0" fontId="5" fillId="10" borderId="9" xfId="0" applyFont="1" applyFill="1" applyBorder="1" applyAlignment="1">
      <alignment horizontal="left"/>
    </xf>
    <xf numFmtId="0" fontId="4" fillId="10" borderId="2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vertical="center" wrapText="1"/>
    </xf>
    <xf numFmtId="0" fontId="5" fillId="10" borderId="0" xfId="0" applyFont="1" applyFill="1"/>
    <xf numFmtId="0" fontId="5" fillId="10" borderId="9" xfId="0" applyFont="1" applyFill="1" applyBorder="1"/>
    <xf numFmtId="0" fontId="6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/>
    </xf>
    <xf numFmtId="0" fontId="4" fillId="4" borderId="9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vertical="center" wrapText="1"/>
    </xf>
    <xf numFmtId="164" fontId="4" fillId="5" borderId="8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4" fillId="4" borderId="9" xfId="0" applyFont="1" applyFill="1" applyBorder="1"/>
    <xf numFmtId="0" fontId="4" fillId="4" borderId="10" xfId="0" applyFont="1" applyFill="1" applyBorder="1"/>
    <xf numFmtId="0" fontId="4" fillId="7" borderId="9" xfId="0" applyFont="1" applyFill="1" applyBorder="1"/>
    <xf numFmtId="0" fontId="8" fillId="7" borderId="9" xfId="0" applyFont="1" applyFill="1" applyBorder="1"/>
    <xf numFmtId="0" fontId="4" fillId="7" borderId="10" xfId="0" applyFont="1" applyFill="1" applyBorder="1"/>
    <xf numFmtId="0" fontId="6" fillId="7" borderId="9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 wrapText="1"/>
    </xf>
    <xf numFmtId="0" fontId="5" fillId="0" borderId="9" xfId="0" applyFont="1" applyBorder="1"/>
    <xf numFmtId="3" fontId="5" fillId="0" borderId="9" xfId="0" applyNumberFormat="1" applyFont="1" applyBorder="1"/>
    <xf numFmtId="0" fontId="4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125185</xdr:colOff>
      <xdr:row>1</xdr:row>
      <xdr:rowOff>61232</xdr:rowOff>
    </xdr:from>
    <xdr:to>
      <xdr:col>2</xdr:col>
      <xdr:colOff>67874</xdr:colOff>
      <xdr:row>3</xdr:row>
      <xdr:rowOff>151719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BEB3BB-5B26-4725-AE7B-54200E303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5" y="251732"/>
          <a:ext cx="466564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3"/>
  <sheetViews>
    <sheetView tabSelected="1" topLeftCell="A46" zoomScale="80" zoomScaleNormal="70" workbookViewId="0">
      <selection activeCell="H32" sqref="H32:H63"/>
    </sheetView>
  </sheetViews>
  <sheetFormatPr baseColWidth="10" defaultColWidth="14.42578125" defaultRowHeight="15" customHeight="1" x14ac:dyDescent="0.25"/>
  <cols>
    <col min="1" max="1" width="1.28515625" customWidth="1"/>
    <col min="2" max="2" width="7.85546875" customWidth="1"/>
    <col min="3" max="3" width="10.85546875" customWidth="1"/>
    <col min="4" max="4" width="12.28515625" customWidth="1"/>
    <col min="5" max="5" width="40.7109375" customWidth="1"/>
    <col min="6" max="6" width="55" customWidth="1"/>
    <col min="7" max="7" width="17.85546875" customWidth="1"/>
    <col min="8" max="8" width="16.28515625" customWidth="1"/>
    <col min="9" max="9" width="20.85546875" bestFit="1" customWidth="1"/>
    <col min="10" max="24" width="11.42578125" customWidth="1"/>
  </cols>
  <sheetData>
    <row r="1" spans="1:24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customHeight="1" x14ac:dyDescent="0.25">
      <c r="A2" s="1"/>
      <c r="B2" s="95" t="s">
        <v>135</v>
      </c>
      <c r="C2" s="95"/>
      <c r="D2" s="95"/>
      <c r="E2" s="95"/>
      <c r="F2" s="95"/>
      <c r="G2" s="95"/>
      <c r="H2" s="95"/>
      <c r="I2" s="9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5">
      <c r="A3" s="1"/>
      <c r="B3" s="96" t="s">
        <v>136</v>
      </c>
      <c r="C3" s="96"/>
      <c r="D3" s="96"/>
      <c r="E3" s="96"/>
      <c r="F3" s="96"/>
      <c r="G3" s="96"/>
      <c r="H3" s="96"/>
      <c r="I3" s="9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customHeight="1" x14ac:dyDescent="0.25">
      <c r="A4" s="1"/>
      <c r="B4" s="96" t="s">
        <v>137</v>
      </c>
      <c r="C4" s="96"/>
      <c r="D4" s="96"/>
      <c r="E4" s="96"/>
      <c r="F4" s="96"/>
      <c r="G4" s="96"/>
      <c r="H4" s="96"/>
      <c r="I4" s="9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45" customHeight="1" x14ac:dyDescent="0.25">
      <c r="A5" s="1"/>
      <c r="B5" s="24" t="s">
        <v>138</v>
      </c>
      <c r="C5" s="97" t="s">
        <v>139</v>
      </c>
      <c r="D5" s="98"/>
      <c r="E5" s="98"/>
      <c r="F5" s="98"/>
      <c r="G5" s="98"/>
      <c r="H5" s="98"/>
      <c r="I5" s="9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45" customHeight="1" x14ac:dyDescent="0.25">
      <c r="A6" s="1"/>
      <c r="B6" s="31" t="s">
        <v>0</v>
      </c>
      <c r="C6" s="31" t="s">
        <v>143</v>
      </c>
      <c r="D6" s="31" t="s">
        <v>144</v>
      </c>
      <c r="E6" s="31" t="s">
        <v>1</v>
      </c>
      <c r="F6" s="31" t="s">
        <v>2</v>
      </c>
      <c r="G6" s="31" t="s">
        <v>3</v>
      </c>
      <c r="H6" s="31" t="s">
        <v>4</v>
      </c>
      <c r="I6" s="32" t="s">
        <v>145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8.5" x14ac:dyDescent="0.25">
      <c r="A7" s="1"/>
      <c r="B7" s="42">
        <v>1</v>
      </c>
      <c r="C7" s="43">
        <v>262620</v>
      </c>
      <c r="D7" s="44">
        <v>11162307</v>
      </c>
      <c r="E7" s="45" t="s">
        <v>5</v>
      </c>
      <c r="F7" s="25" t="s">
        <v>6</v>
      </c>
      <c r="G7" s="46" t="s">
        <v>7</v>
      </c>
      <c r="H7" s="47">
        <v>70</v>
      </c>
      <c r="I7" s="93" t="s">
        <v>149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"/>
      <c r="B8" s="42">
        <v>2</v>
      </c>
      <c r="C8" s="43">
        <v>255614</v>
      </c>
      <c r="D8" s="44">
        <v>31201604</v>
      </c>
      <c r="E8" s="45" t="s">
        <v>8</v>
      </c>
      <c r="F8" s="25" t="s">
        <v>9</v>
      </c>
      <c r="G8" s="46" t="s">
        <v>10</v>
      </c>
      <c r="H8" s="47">
        <v>20</v>
      </c>
      <c r="I8" s="93" t="s">
        <v>149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 x14ac:dyDescent="0.25">
      <c r="A9" s="1"/>
      <c r="B9" s="42">
        <v>3</v>
      </c>
      <c r="C9" s="43">
        <v>246891</v>
      </c>
      <c r="D9" s="44">
        <v>11162307</v>
      </c>
      <c r="E9" s="45" t="s">
        <v>11</v>
      </c>
      <c r="F9" s="25" t="s">
        <v>12</v>
      </c>
      <c r="G9" s="46" t="s">
        <v>13</v>
      </c>
      <c r="H9" s="47">
        <v>20</v>
      </c>
      <c r="I9" s="93" t="s">
        <v>149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5">
      <c r="A10" s="1"/>
      <c r="B10" s="42">
        <v>4</v>
      </c>
      <c r="C10" s="43">
        <v>255109</v>
      </c>
      <c r="D10" s="44">
        <v>44111809</v>
      </c>
      <c r="E10" s="45" t="s">
        <v>14</v>
      </c>
      <c r="F10" s="25" t="s">
        <v>148</v>
      </c>
      <c r="G10" s="46" t="s">
        <v>15</v>
      </c>
      <c r="H10" s="47">
        <v>10</v>
      </c>
      <c r="I10" s="93" t="s">
        <v>149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5">
      <c r="A11" s="1"/>
      <c r="B11" s="42">
        <v>5</v>
      </c>
      <c r="C11" s="43">
        <v>262620</v>
      </c>
      <c r="D11" s="44">
        <v>11162307</v>
      </c>
      <c r="E11" s="45" t="s">
        <v>16</v>
      </c>
      <c r="F11" s="25" t="s">
        <v>17</v>
      </c>
      <c r="G11" s="46" t="s">
        <v>18</v>
      </c>
      <c r="H11" s="47">
        <v>10</v>
      </c>
      <c r="I11" s="94" t="s">
        <v>149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63" customFormat="1" ht="33" customHeight="1" x14ac:dyDescent="0.25">
      <c r="B12" s="27">
        <v>6</v>
      </c>
      <c r="C12" s="37"/>
      <c r="D12" s="37"/>
      <c r="E12" s="34" t="s">
        <v>126</v>
      </c>
      <c r="F12" s="28" t="s">
        <v>127</v>
      </c>
      <c r="G12" s="29" t="s">
        <v>104</v>
      </c>
      <c r="H12" s="33">
        <v>27</v>
      </c>
      <c r="I12" s="94" t="s">
        <v>149</v>
      </c>
    </row>
    <row r="13" spans="1:24" ht="14.25" customHeight="1" x14ac:dyDescent="0.25">
      <c r="A13" s="1"/>
      <c r="B13" s="42">
        <v>7</v>
      </c>
      <c r="C13" s="43">
        <v>256690</v>
      </c>
      <c r="D13" s="44">
        <v>31201604</v>
      </c>
      <c r="E13" s="45" t="s">
        <v>24</v>
      </c>
      <c r="F13" s="25" t="s">
        <v>24</v>
      </c>
      <c r="G13" s="46" t="s">
        <v>10</v>
      </c>
      <c r="H13" s="47">
        <v>10</v>
      </c>
      <c r="I13" s="94" t="s">
        <v>149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.25" customHeight="1" x14ac:dyDescent="0.25">
      <c r="A14" s="1"/>
      <c r="B14" s="42">
        <v>8</v>
      </c>
      <c r="C14" s="43">
        <v>253806</v>
      </c>
      <c r="D14" s="44">
        <v>46181606</v>
      </c>
      <c r="E14" s="45" t="s">
        <v>124</v>
      </c>
      <c r="F14" s="25" t="s">
        <v>25</v>
      </c>
      <c r="G14" s="46" t="s">
        <v>18</v>
      </c>
      <c r="H14" s="47">
        <v>10</v>
      </c>
      <c r="I14" s="93" t="s">
        <v>149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5.5" customHeight="1" x14ac:dyDescent="0.25">
      <c r="A15" s="1"/>
      <c r="B15" s="42">
        <v>9</v>
      </c>
      <c r="C15" s="43">
        <v>238159</v>
      </c>
      <c r="D15" s="44">
        <v>11151507</v>
      </c>
      <c r="E15" s="45" t="s">
        <v>26</v>
      </c>
      <c r="F15" s="25" t="s">
        <v>27</v>
      </c>
      <c r="G15" s="46" t="s">
        <v>28</v>
      </c>
      <c r="H15" s="47">
        <v>40</v>
      </c>
      <c r="I15" s="93" t="s">
        <v>149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25" customHeight="1" x14ac:dyDescent="0.25">
      <c r="A16" s="1"/>
      <c r="B16" s="42">
        <v>10</v>
      </c>
      <c r="C16" s="43">
        <v>253504</v>
      </c>
      <c r="D16" s="44">
        <v>53141605</v>
      </c>
      <c r="E16" s="45" t="s">
        <v>29</v>
      </c>
      <c r="F16" s="25" t="s">
        <v>30</v>
      </c>
      <c r="G16" s="46" t="s">
        <v>31</v>
      </c>
      <c r="H16" s="47">
        <v>100</v>
      </c>
      <c r="I16" s="93" t="s">
        <v>149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25" customHeight="1" x14ac:dyDescent="0.25">
      <c r="A17" s="1"/>
      <c r="B17" s="42">
        <v>11</v>
      </c>
      <c r="C17" s="43">
        <v>253504</v>
      </c>
      <c r="D17" s="44">
        <v>53141605</v>
      </c>
      <c r="E17" s="45" t="s">
        <v>32</v>
      </c>
      <c r="F17" s="25" t="s">
        <v>33</v>
      </c>
      <c r="G17" s="46" t="s">
        <v>31</v>
      </c>
      <c r="H17" s="47">
        <v>100</v>
      </c>
      <c r="I17" s="93" t="s">
        <v>149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4.25" customHeight="1" x14ac:dyDescent="0.25">
      <c r="A18" s="1"/>
      <c r="B18" s="42">
        <v>12</v>
      </c>
      <c r="C18" s="48">
        <v>234295</v>
      </c>
      <c r="D18" s="44">
        <v>46181606</v>
      </c>
      <c r="E18" s="49" t="s">
        <v>34</v>
      </c>
      <c r="F18" s="26" t="s">
        <v>34</v>
      </c>
      <c r="G18" s="46" t="s">
        <v>13</v>
      </c>
      <c r="H18" s="47">
        <v>2</v>
      </c>
      <c r="I18" s="93" t="s">
        <v>149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4.25" customHeight="1" x14ac:dyDescent="0.25">
      <c r="A19" s="1"/>
      <c r="B19" s="42">
        <v>13</v>
      </c>
      <c r="C19" s="43">
        <v>275342</v>
      </c>
      <c r="D19" s="44">
        <v>46181606</v>
      </c>
      <c r="E19" s="45" t="s">
        <v>121</v>
      </c>
      <c r="F19" s="25" t="s">
        <v>122</v>
      </c>
      <c r="G19" s="46" t="s">
        <v>123</v>
      </c>
      <c r="H19" s="47">
        <v>4</v>
      </c>
      <c r="I19" s="93" t="s">
        <v>149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8.5" customHeight="1" x14ac:dyDescent="0.25">
      <c r="A20" s="1"/>
      <c r="B20" s="42">
        <v>14</v>
      </c>
      <c r="C20" s="43">
        <v>255109</v>
      </c>
      <c r="D20" s="44">
        <v>13101601</v>
      </c>
      <c r="E20" s="45" t="s">
        <v>36</v>
      </c>
      <c r="F20" s="25" t="s">
        <v>37</v>
      </c>
      <c r="G20" s="46" t="s">
        <v>15</v>
      </c>
      <c r="H20" s="47">
        <v>3</v>
      </c>
      <c r="I20" s="93" t="s">
        <v>149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25" customHeight="1" x14ac:dyDescent="0.25">
      <c r="A21" s="1"/>
      <c r="B21" s="42">
        <v>15</v>
      </c>
      <c r="C21" s="43">
        <v>249011</v>
      </c>
      <c r="D21" s="44">
        <v>31162011</v>
      </c>
      <c r="E21" s="45" t="s">
        <v>38</v>
      </c>
      <c r="F21" s="25" t="s">
        <v>39</v>
      </c>
      <c r="G21" s="46" t="s">
        <v>40</v>
      </c>
      <c r="H21" s="47">
        <v>2</v>
      </c>
      <c r="I21" s="93" t="s">
        <v>149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4.25" customHeight="1" x14ac:dyDescent="0.25">
      <c r="A22" s="1"/>
      <c r="B22" s="42">
        <v>16</v>
      </c>
      <c r="C22" s="43">
        <v>288364</v>
      </c>
      <c r="D22" s="44">
        <v>12181601</v>
      </c>
      <c r="E22" s="45" t="s">
        <v>41</v>
      </c>
      <c r="F22" s="25" t="s">
        <v>42</v>
      </c>
      <c r="G22" s="46" t="s">
        <v>43</v>
      </c>
      <c r="H22" s="47">
        <v>2</v>
      </c>
      <c r="I22" s="93" t="s">
        <v>149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65" customFormat="1" ht="14.25" customHeight="1" x14ac:dyDescent="0.25">
      <c r="A23" s="64"/>
      <c r="B23" s="27">
        <v>17</v>
      </c>
      <c r="C23" s="37"/>
      <c r="D23" s="37"/>
      <c r="E23" s="34" t="s">
        <v>125</v>
      </c>
      <c r="F23" s="28" t="s">
        <v>129</v>
      </c>
      <c r="G23" s="29" t="s">
        <v>46</v>
      </c>
      <c r="H23" s="33">
        <v>24</v>
      </c>
      <c r="I23" s="72" t="s">
        <v>149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</row>
    <row r="24" spans="1:24" ht="14.25" customHeight="1" x14ac:dyDescent="0.25">
      <c r="A24" s="1"/>
      <c r="B24" s="50">
        <v>18</v>
      </c>
      <c r="C24" s="51">
        <v>259507</v>
      </c>
      <c r="D24" s="52">
        <v>11162307</v>
      </c>
      <c r="E24" s="53" t="s">
        <v>44</v>
      </c>
      <c r="F24" s="6" t="s">
        <v>45</v>
      </c>
      <c r="G24" s="54" t="s">
        <v>46</v>
      </c>
      <c r="H24" s="55">
        <v>7</v>
      </c>
      <c r="I24" s="93" t="s">
        <v>149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65" customFormat="1" ht="14.25" customHeight="1" x14ac:dyDescent="0.25">
      <c r="A25" s="64"/>
      <c r="B25" s="27">
        <v>19</v>
      </c>
      <c r="C25" s="37"/>
      <c r="D25" s="37"/>
      <c r="E25" s="34" t="s">
        <v>140</v>
      </c>
      <c r="F25" s="28" t="s">
        <v>128</v>
      </c>
      <c r="G25" s="29" t="s">
        <v>104</v>
      </c>
      <c r="H25" s="33">
        <v>7</v>
      </c>
      <c r="I25" s="72" t="s">
        <v>149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</row>
    <row r="26" spans="1:24" ht="14.25" customHeight="1" x14ac:dyDescent="0.25">
      <c r="A26" s="1"/>
      <c r="B26" s="50">
        <v>20</v>
      </c>
      <c r="C26" s="51">
        <v>259507</v>
      </c>
      <c r="D26" s="52">
        <v>11162307</v>
      </c>
      <c r="E26" s="53" t="s">
        <v>47</v>
      </c>
      <c r="F26" s="6" t="s">
        <v>117</v>
      </c>
      <c r="G26" s="54" t="s">
        <v>46</v>
      </c>
      <c r="H26" s="55">
        <v>7</v>
      </c>
      <c r="I26" s="93" t="s">
        <v>149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25" customHeight="1" x14ac:dyDescent="0.25">
      <c r="A27" s="1"/>
      <c r="B27" s="50">
        <v>21</v>
      </c>
      <c r="C27" s="51">
        <v>280936</v>
      </c>
      <c r="D27" s="52">
        <v>14121503</v>
      </c>
      <c r="E27" s="53" t="s">
        <v>48</v>
      </c>
      <c r="F27" s="6" t="s">
        <v>49</v>
      </c>
      <c r="G27" s="54" t="s">
        <v>15</v>
      </c>
      <c r="H27" s="55">
        <v>0</v>
      </c>
      <c r="I27" s="93" t="s">
        <v>149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4.25" customHeight="1" x14ac:dyDescent="0.25">
      <c r="A28" s="1"/>
      <c r="B28" s="50">
        <v>22</v>
      </c>
      <c r="C28" s="51">
        <v>255614</v>
      </c>
      <c r="D28" s="52">
        <v>42281704</v>
      </c>
      <c r="E28" s="53" t="s">
        <v>50</v>
      </c>
      <c r="F28" s="7" t="s">
        <v>51</v>
      </c>
      <c r="G28" s="56" t="s">
        <v>10</v>
      </c>
      <c r="H28" s="57">
        <v>3</v>
      </c>
      <c r="I28" s="94" t="s">
        <v>149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4.25" customHeight="1" x14ac:dyDescent="0.25">
      <c r="A29" s="1"/>
      <c r="B29" s="42">
        <v>23</v>
      </c>
      <c r="C29" s="43">
        <v>254306</v>
      </c>
      <c r="D29" s="44">
        <v>11131504</v>
      </c>
      <c r="E29" s="45" t="s">
        <v>52</v>
      </c>
      <c r="F29" s="81" t="s">
        <v>120</v>
      </c>
      <c r="G29" s="88" t="s">
        <v>53</v>
      </c>
      <c r="H29" s="89">
        <v>1200</v>
      </c>
      <c r="I29" s="93" t="s">
        <v>149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65" customFormat="1" ht="14.25" customHeight="1" x14ac:dyDescent="0.25">
      <c r="A30" s="64"/>
      <c r="B30" s="58">
        <v>24</v>
      </c>
      <c r="C30" s="38"/>
      <c r="D30" s="59"/>
      <c r="E30" s="35" t="s">
        <v>142</v>
      </c>
      <c r="F30" s="28" t="s">
        <v>106</v>
      </c>
      <c r="G30" s="60" t="s">
        <v>31</v>
      </c>
      <c r="H30" s="61">
        <v>30</v>
      </c>
      <c r="I30" s="72" t="s">
        <v>149</v>
      </c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1:24" s="65" customFormat="1" ht="14.25" customHeight="1" x14ac:dyDescent="0.25">
      <c r="A31" s="64"/>
      <c r="B31" s="66">
        <v>25</v>
      </c>
      <c r="C31" s="67">
        <v>246897</v>
      </c>
      <c r="D31" s="68">
        <v>42142506</v>
      </c>
      <c r="E31" s="69" t="s">
        <v>130</v>
      </c>
      <c r="F31" s="70" t="s">
        <v>69</v>
      </c>
      <c r="G31" s="54" t="s">
        <v>31</v>
      </c>
      <c r="H31" s="55">
        <v>30</v>
      </c>
      <c r="I31" s="72" t="s">
        <v>149</v>
      </c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</row>
    <row r="32" spans="1:24" s="63" customFormat="1" ht="14.25" customHeight="1" x14ac:dyDescent="0.25">
      <c r="A32" s="71"/>
      <c r="B32" s="27">
        <v>26</v>
      </c>
      <c r="C32" s="39"/>
      <c r="D32" s="39"/>
      <c r="E32" s="36" t="s">
        <v>113</v>
      </c>
      <c r="F32" s="28" t="s">
        <v>115</v>
      </c>
      <c r="G32" s="29" t="s">
        <v>114</v>
      </c>
      <c r="H32" s="33">
        <v>2</v>
      </c>
      <c r="I32" s="72" t="s">
        <v>149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s="65" customFormat="1" ht="14.25" customHeight="1" x14ac:dyDescent="0.25">
      <c r="A33" s="64"/>
      <c r="B33" s="90">
        <v>27</v>
      </c>
      <c r="C33" s="76">
        <v>254306</v>
      </c>
      <c r="D33" s="91">
        <v>11131504</v>
      </c>
      <c r="E33" s="92" t="s">
        <v>100</v>
      </c>
      <c r="F33" s="25" t="s">
        <v>118</v>
      </c>
      <c r="G33" s="46" t="s">
        <v>101</v>
      </c>
      <c r="H33" s="47">
        <v>1100</v>
      </c>
      <c r="I33" s="72" t="s">
        <v>149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</row>
    <row r="34" spans="1:24" s="63" customFormat="1" ht="14.25" customHeight="1" x14ac:dyDescent="0.25">
      <c r="A34" s="71"/>
      <c r="B34" s="62">
        <v>28</v>
      </c>
      <c r="C34" s="39"/>
      <c r="D34" s="39"/>
      <c r="E34" s="36" t="s">
        <v>107</v>
      </c>
      <c r="F34" s="30" t="s">
        <v>116</v>
      </c>
      <c r="G34" s="29" t="s">
        <v>104</v>
      </c>
      <c r="H34" s="33">
        <v>27</v>
      </c>
      <c r="I34" s="72" t="s">
        <v>149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s="63" customFormat="1" ht="14.25" customHeight="1" x14ac:dyDescent="0.25">
      <c r="A35" s="71"/>
      <c r="B35" s="62">
        <v>29</v>
      </c>
      <c r="C35" s="39"/>
      <c r="D35" s="39"/>
      <c r="E35" s="40" t="s">
        <v>108</v>
      </c>
      <c r="F35" s="30" t="s">
        <v>141</v>
      </c>
      <c r="G35" s="29" t="s">
        <v>104</v>
      </c>
      <c r="H35" s="33">
        <v>27</v>
      </c>
      <c r="I35" s="72" t="s">
        <v>149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ht="27.75" customHeight="1" x14ac:dyDescent="0.25">
      <c r="A36" s="1"/>
      <c r="B36" s="73">
        <v>30</v>
      </c>
      <c r="C36" s="74">
        <v>234254</v>
      </c>
      <c r="D36" s="75">
        <v>60105803</v>
      </c>
      <c r="E36" s="76" t="s">
        <v>147</v>
      </c>
      <c r="F36" s="77" t="s">
        <v>102</v>
      </c>
      <c r="G36" s="78" t="s">
        <v>103</v>
      </c>
      <c r="H36" s="79">
        <v>0</v>
      </c>
      <c r="I36" s="93" t="s">
        <v>149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4.25" customHeight="1" x14ac:dyDescent="0.25">
      <c r="A37" s="1"/>
      <c r="B37" s="62">
        <v>31</v>
      </c>
      <c r="C37" s="83"/>
      <c r="D37" s="83"/>
      <c r="E37" s="84" t="s">
        <v>54</v>
      </c>
      <c r="F37" s="85" t="s">
        <v>131</v>
      </c>
      <c r="G37" s="83" t="s">
        <v>13</v>
      </c>
      <c r="H37" s="85">
        <v>6</v>
      </c>
      <c r="I37" s="93" t="s">
        <v>149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customHeight="1" x14ac:dyDescent="0.25">
      <c r="A38" s="1"/>
      <c r="B38" s="62">
        <v>32</v>
      </c>
      <c r="C38" s="83"/>
      <c r="D38" s="83"/>
      <c r="E38" s="83" t="s">
        <v>55</v>
      </c>
      <c r="F38" s="85" t="s">
        <v>56</v>
      </c>
      <c r="G38" s="83" t="s">
        <v>31</v>
      </c>
      <c r="H38" s="85">
        <v>10</v>
      </c>
      <c r="I38" s="93" t="s">
        <v>149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4.25" customHeight="1" x14ac:dyDescent="0.25">
      <c r="A39" s="1"/>
      <c r="B39" s="86">
        <v>33</v>
      </c>
      <c r="C39" s="83"/>
      <c r="D39" s="83"/>
      <c r="E39" s="83" t="s">
        <v>57</v>
      </c>
      <c r="F39" s="85" t="s">
        <v>132</v>
      </c>
      <c r="G39" s="83" t="s">
        <v>58</v>
      </c>
      <c r="H39" s="85">
        <v>20</v>
      </c>
      <c r="I39" s="93" t="s">
        <v>149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4.25" customHeight="1" x14ac:dyDescent="0.25">
      <c r="A40" s="1"/>
      <c r="B40" s="62">
        <v>34</v>
      </c>
      <c r="C40" s="83"/>
      <c r="D40" s="83"/>
      <c r="E40" s="83" t="s">
        <v>59</v>
      </c>
      <c r="F40" s="85" t="s">
        <v>60</v>
      </c>
      <c r="G40" s="83" t="s">
        <v>13</v>
      </c>
      <c r="H40" s="85">
        <v>4</v>
      </c>
      <c r="I40" s="93" t="s">
        <v>149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4.25" customHeight="1" x14ac:dyDescent="0.25">
      <c r="A41" s="1"/>
      <c r="B41" s="62">
        <v>35</v>
      </c>
      <c r="C41" s="83"/>
      <c r="D41" s="83"/>
      <c r="E41" s="83" t="s">
        <v>61</v>
      </c>
      <c r="F41" s="85" t="s">
        <v>62</v>
      </c>
      <c r="G41" s="83" t="s">
        <v>31</v>
      </c>
      <c r="H41" s="85">
        <v>2</v>
      </c>
      <c r="I41" s="93" t="s">
        <v>149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4.25" customHeight="1" x14ac:dyDescent="0.25">
      <c r="A42" s="1"/>
      <c r="B42" s="86">
        <v>36</v>
      </c>
      <c r="C42" s="83"/>
      <c r="D42" s="83"/>
      <c r="E42" s="83" t="s">
        <v>63</v>
      </c>
      <c r="F42" s="85" t="s">
        <v>64</v>
      </c>
      <c r="G42" s="83" t="s">
        <v>31</v>
      </c>
      <c r="H42" s="85">
        <v>2</v>
      </c>
      <c r="I42" s="93" t="s">
        <v>149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4.25" customHeight="1" x14ac:dyDescent="0.25">
      <c r="A43" s="1"/>
      <c r="B43" s="62">
        <v>37</v>
      </c>
      <c r="C43" s="83"/>
      <c r="D43" s="83"/>
      <c r="E43" s="83" t="s">
        <v>65</v>
      </c>
      <c r="F43" s="85" t="s">
        <v>66</v>
      </c>
      <c r="G43" s="83" t="s">
        <v>31</v>
      </c>
      <c r="H43" s="85">
        <v>0</v>
      </c>
      <c r="I43" s="93" t="s">
        <v>149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4.25" customHeight="1" x14ac:dyDescent="0.25">
      <c r="A44" s="1"/>
      <c r="B44" s="62">
        <v>38</v>
      </c>
      <c r="C44" s="83"/>
      <c r="D44" s="83"/>
      <c r="E44" s="83" t="s">
        <v>67</v>
      </c>
      <c r="F44" s="85" t="s">
        <v>68</v>
      </c>
      <c r="G44" s="83" t="s">
        <v>31</v>
      </c>
      <c r="H44" s="85">
        <v>10</v>
      </c>
      <c r="I44" s="93" t="s">
        <v>149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7.75" customHeight="1" x14ac:dyDescent="0.25">
      <c r="A45" s="1"/>
      <c r="B45" s="86">
        <v>39</v>
      </c>
      <c r="C45" s="83"/>
      <c r="D45" s="83"/>
      <c r="E45" s="83" t="s">
        <v>19</v>
      </c>
      <c r="F45" s="41" t="s">
        <v>112</v>
      </c>
      <c r="G45" s="83" t="s">
        <v>20</v>
      </c>
      <c r="H45" s="85">
        <v>6</v>
      </c>
      <c r="I45" s="93" t="s">
        <v>149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4.25" customHeight="1" x14ac:dyDescent="0.25">
      <c r="A46" s="1"/>
      <c r="B46" s="62">
        <v>40</v>
      </c>
      <c r="C46" s="83"/>
      <c r="D46" s="83"/>
      <c r="E46" s="83" t="s">
        <v>21</v>
      </c>
      <c r="F46" s="85" t="s">
        <v>22</v>
      </c>
      <c r="G46" s="83" t="s">
        <v>146</v>
      </c>
      <c r="H46" s="85">
        <v>150</v>
      </c>
      <c r="I46" s="93" t="s">
        <v>149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4.25" customHeight="1" x14ac:dyDescent="0.25">
      <c r="A47" s="1"/>
      <c r="B47" s="62">
        <v>41</v>
      </c>
      <c r="C47" s="83"/>
      <c r="D47" s="83"/>
      <c r="E47" s="83" t="s">
        <v>70</v>
      </c>
      <c r="F47" s="85" t="s">
        <v>71</v>
      </c>
      <c r="G47" s="83" t="s">
        <v>35</v>
      </c>
      <c r="H47" s="85">
        <v>50</v>
      </c>
      <c r="I47" s="93" t="s">
        <v>149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4.25" customHeight="1" x14ac:dyDescent="0.25">
      <c r="A48" s="1"/>
      <c r="B48" s="86">
        <v>42</v>
      </c>
      <c r="C48" s="83"/>
      <c r="D48" s="83"/>
      <c r="E48" s="83" t="s">
        <v>72</v>
      </c>
      <c r="F48" s="85" t="s">
        <v>73</v>
      </c>
      <c r="G48" s="83" t="s">
        <v>35</v>
      </c>
      <c r="H48" s="85">
        <v>24</v>
      </c>
      <c r="I48" s="93" t="s">
        <v>149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4.25" customHeight="1" x14ac:dyDescent="0.25">
      <c r="A49" s="1"/>
      <c r="B49" s="62">
        <v>43</v>
      </c>
      <c r="C49" s="83"/>
      <c r="D49" s="83"/>
      <c r="E49" s="83" t="s">
        <v>74</v>
      </c>
      <c r="F49" s="85" t="s">
        <v>75</v>
      </c>
      <c r="G49" s="83" t="s">
        <v>35</v>
      </c>
      <c r="H49" s="85">
        <v>2</v>
      </c>
      <c r="I49" s="93" t="s">
        <v>149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4.25" customHeight="1" x14ac:dyDescent="0.25">
      <c r="A50" s="1"/>
      <c r="B50" s="62">
        <v>44</v>
      </c>
      <c r="C50" s="83"/>
      <c r="D50" s="83"/>
      <c r="E50" s="87" t="s">
        <v>76</v>
      </c>
      <c r="F50" s="87" t="s">
        <v>77</v>
      </c>
      <c r="G50" s="83" t="s">
        <v>134</v>
      </c>
      <c r="H50" s="85">
        <v>2</v>
      </c>
      <c r="I50" s="93" t="s">
        <v>149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4.25" customHeight="1" x14ac:dyDescent="0.25">
      <c r="A51" s="1"/>
      <c r="B51" s="86">
        <v>45</v>
      </c>
      <c r="C51" s="83"/>
      <c r="D51" s="83"/>
      <c r="E51" s="83" t="s">
        <v>78</v>
      </c>
      <c r="F51" s="85" t="s">
        <v>79</v>
      </c>
      <c r="G51" s="83" t="s">
        <v>35</v>
      </c>
      <c r="H51" s="85">
        <v>12</v>
      </c>
      <c r="I51" s="93" t="s">
        <v>149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4.25" customHeight="1" x14ac:dyDescent="0.25">
      <c r="A52" s="1"/>
      <c r="B52" s="62">
        <v>46</v>
      </c>
      <c r="C52" s="83"/>
      <c r="D52" s="83"/>
      <c r="E52" s="83" t="s">
        <v>80</v>
      </c>
      <c r="F52" s="85" t="s">
        <v>81</v>
      </c>
      <c r="G52" s="83" t="s">
        <v>35</v>
      </c>
      <c r="H52" s="85">
        <v>12</v>
      </c>
      <c r="I52" s="93" t="s">
        <v>149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4.25" customHeight="1" x14ac:dyDescent="0.25">
      <c r="A53" s="1"/>
      <c r="B53" s="62">
        <v>47</v>
      </c>
      <c r="C53" s="83"/>
      <c r="D53" s="83"/>
      <c r="E53" s="83" t="s">
        <v>80</v>
      </c>
      <c r="F53" s="85" t="s">
        <v>82</v>
      </c>
      <c r="G53" s="83" t="s">
        <v>35</v>
      </c>
      <c r="H53" s="85">
        <v>12</v>
      </c>
      <c r="I53" s="93" t="s">
        <v>149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 x14ac:dyDescent="0.25">
      <c r="A54" s="1"/>
      <c r="B54" s="86">
        <v>48</v>
      </c>
      <c r="C54" s="83"/>
      <c r="D54" s="83"/>
      <c r="E54" s="83" t="s">
        <v>83</v>
      </c>
      <c r="F54" s="85" t="s">
        <v>83</v>
      </c>
      <c r="G54" s="83" t="s">
        <v>13</v>
      </c>
      <c r="H54" s="85">
        <v>0</v>
      </c>
      <c r="I54" s="93" t="s">
        <v>149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4.25" customHeight="1" x14ac:dyDescent="0.25">
      <c r="A55" s="1"/>
      <c r="B55" s="62">
        <v>49</v>
      </c>
      <c r="C55" s="83"/>
      <c r="D55" s="83"/>
      <c r="E55" s="83" t="s">
        <v>84</v>
      </c>
      <c r="F55" s="85" t="s">
        <v>85</v>
      </c>
      <c r="G55" s="83" t="s">
        <v>35</v>
      </c>
      <c r="H55" s="85">
        <v>20</v>
      </c>
      <c r="I55" s="93" t="s">
        <v>149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2.25" customHeight="1" x14ac:dyDescent="0.25">
      <c r="A56" s="1"/>
      <c r="B56" s="62">
        <v>50</v>
      </c>
      <c r="C56" s="83"/>
      <c r="D56" s="83"/>
      <c r="E56" s="83" t="s">
        <v>86</v>
      </c>
      <c r="F56" s="85" t="s">
        <v>87</v>
      </c>
      <c r="G56" s="83" t="s">
        <v>13</v>
      </c>
      <c r="H56" s="85">
        <v>10</v>
      </c>
      <c r="I56" s="93" t="s">
        <v>149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6.25" customHeight="1" x14ac:dyDescent="0.25">
      <c r="A57" s="1"/>
      <c r="B57" s="86">
        <v>51</v>
      </c>
      <c r="C57" s="83"/>
      <c r="D57" s="83"/>
      <c r="E57" s="83" t="s">
        <v>133</v>
      </c>
      <c r="F57" s="41" t="s">
        <v>88</v>
      </c>
      <c r="G57" s="83" t="s">
        <v>35</v>
      </c>
      <c r="H57" s="85">
        <v>50</v>
      </c>
      <c r="I57" s="93" t="s">
        <v>149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2.25" customHeight="1" x14ac:dyDescent="0.25">
      <c r="A58" s="1"/>
      <c r="B58" s="62">
        <v>52</v>
      </c>
      <c r="C58" s="83"/>
      <c r="D58" s="83"/>
      <c r="E58" s="83" t="s">
        <v>89</v>
      </c>
      <c r="F58" s="41" t="s">
        <v>90</v>
      </c>
      <c r="G58" s="83" t="s">
        <v>91</v>
      </c>
      <c r="H58" s="85">
        <v>12</v>
      </c>
      <c r="I58" s="93" t="s">
        <v>149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4.75" customHeight="1" x14ac:dyDescent="0.25">
      <c r="A59" s="1"/>
      <c r="B59" s="62">
        <v>53</v>
      </c>
      <c r="C59" s="83"/>
      <c r="D59" s="83"/>
      <c r="E59" s="83" t="s">
        <v>92</v>
      </c>
      <c r="F59" s="41" t="s">
        <v>93</v>
      </c>
      <c r="G59" s="83" t="s">
        <v>13</v>
      </c>
      <c r="H59" s="85">
        <v>5</v>
      </c>
      <c r="I59" s="93" t="s">
        <v>149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4.25" customHeight="1" x14ac:dyDescent="0.25">
      <c r="A60" s="1"/>
      <c r="B60" s="86">
        <v>54</v>
      </c>
      <c r="C60" s="83"/>
      <c r="D60" s="83"/>
      <c r="E60" s="83" t="s">
        <v>105</v>
      </c>
      <c r="F60" s="41" t="s">
        <v>94</v>
      </c>
      <c r="G60" s="83" t="s">
        <v>35</v>
      </c>
      <c r="H60" s="85">
        <v>12</v>
      </c>
      <c r="I60" s="93" t="s">
        <v>149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4.25" customHeight="1" x14ac:dyDescent="0.25">
      <c r="A61" s="1"/>
      <c r="B61" s="80">
        <v>55</v>
      </c>
      <c r="C61" s="81"/>
      <c r="D61" s="81"/>
      <c r="E61" s="81" t="s">
        <v>95</v>
      </c>
      <c r="F61" s="82" t="s">
        <v>96</v>
      </c>
      <c r="G61" s="81" t="s">
        <v>97</v>
      </c>
      <c r="H61" s="82">
        <v>4</v>
      </c>
      <c r="I61" s="93" t="s">
        <v>149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4.25" customHeight="1" x14ac:dyDescent="0.25">
      <c r="A62" s="1"/>
      <c r="B62" s="80">
        <v>56</v>
      </c>
      <c r="C62" s="81"/>
      <c r="D62" s="81"/>
      <c r="E62" s="81" t="s">
        <v>98</v>
      </c>
      <c r="F62" s="82" t="s">
        <v>99</v>
      </c>
      <c r="G62" s="81" t="s">
        <v>97</v>
      </c>
      <c r="H62" s="82">
        <v>12</v>
      </c>
      <c r="I62" s="93" t="s">
        <v>149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4.25" customHeight="1" x14ac:dyDescent="0.25">
      <c r="A63" s="1"/>
      <c r="B63" s="86">
        <v>57</v>
      </c>
      <c r="C63" s="83"/>
      <c r="D63" s="83"/>
      <c r="E63" s="83" t="s">
        <v>109</v>
      </c>
      <c r="F63" s="85" t="s">
        <v>110</v>
      </c>
      <c r="G63" s="83" t="s">
        <v>111</v>
      </c>
      <c r="H63" s="85">
        <v>100</v>
      </c>
      <c r="I63" s="93" t="s">
        <v>149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</sheetData>
  <mergeCells count="4">
    <mergeCell ref="B2:I2"/>
    <mergeCell ref="B3:I3"/>
    <mergeCell ref="B4:I4"/>
    <mergeCell ref="C5:I5"/>
  </mergeCells>
  <pageMargins left="0.7" right="0.7" top="0.75" bottom="0.75" header="0" footer="0"/>
  <pageSetup paperSize="9" scale="6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1D450-189C-41C6-B131-3F41B34A5713}">
  <dimension ref="A1:G28"/>
  <sheetViews>
    <sheetView workbookViewId="0">
      <selection activeCell="B14" sqref="B14:C14"/>
    </sheetView>
  </sheetViews>
  <sheetFormatPr baseColWidth="10" defaultRowHeight="15" x14ac:dyDescent="0.25"/>
  <cols>
    <col min="2" max="2" width="27.7109375" customWidth="1"/>
    <col min="3" max="3" width="36.140625" customWidth="1"/>
    <col min="4" max="4" width="14.140625" style="12" customWidth="1"/>
    <col min="7" max="7" width="19.140625" customWidth="1"/>
    <col min="8" max="8" width="15.5703125" customWidth="1"/>
  </cols>
  <sheetData>
    <row r="1" spans="1:7" ht="39.75" customHeight="1" x14ac:dyDescent="0.25">
      <c r="A1" s="2">
        <v>31</v>
      </c>
      <c r="B1" s="19" t="s">
        <v>54</v>
      </c>
      <c r="C1" s="6" t="s">
        <v>131</v>
      </c>
      <c r="D1" s="9" t="s">
        <v>13</v>
      </c>
      <c r="E1" s="4">
        <v>6</v>
      </c>
      <c r="F1" s="5">
        <v>15345</v>
      </c>
      <c r="G1" s="5">
        <f t="shared" ref="G1:G10" si="0">E1*F1</f>
        <v>92070</v>
      </c>
    </row>
    <row r="2" spans="1:7" ht="36" customHeight="1" x14ac:dyDescent="0.25">
      <c r="A2" s="2">
        <v>32</v>
      </c>
      <c r="B2" s="19" t="s">
        <v>55</v>
      </c>
      <c r="C2" s="3" t="s">
        <v>56</v>
      </c>
      <c r="D2" s="9" t="s">
        <v>31</v>
      </c>
      <c r="E2" s="4">
        <v>10</v>
      </c>
      <c r="F2" s="5">
        <v>3712.5</v>
      </c>
      <c r="G2" s="5">
        <f t="shared" si="0"/>
        <v>37125</v>
      </c>
    </row>
    <row r="3" spans="1:7" ht="28.5" x14ac:dyDescent="0.25">
      <c r="A3" s="2">
        <v>33</v>
      </c>
      <c r="B3" s="19" t="s">
        <v>57</v>
      </c>
      <c r="C3" s="6" t="s">
        <v>132</v>
      </c>
      <c r="D3" s="9" t="s">
        <v>58</v>
      </c>
      <c r="E3" s="4">
        <v>20</v>
      </c>
      <c r="F3" s="5">
        <v>445.50000000000006</v>
      </c>
      <c r="G3" s="5">
        <f t="shared" si="0"/>
        <v>8910.0000000000018</v>
      </c>
    </row>
    <row r="4" spans="1:7" ht="28.5" customHeight="1" x14ac:dyDescent="0.25">
      <c r="A4" s="2">
        <v>34</v>
      </c>
      <c r="B4" s="19" t="s">
        <v>59</v>
      </c>
      <c r="C4" s="3" t="s">
        <v>60</v>
      </c>
      <c r="D4" s="9" t="s">
        <v>13</v>
      </c>
      <c r="E4" s="4">
        <v>4</v>
      </c>
      <c r="F4" s="5">
        <v>67443.75</v>
      </c>
      <c r="G4" s="5">
        <f t="shared" si="0"/>
        <v>269775</v>
      </c>
    </row>
    <row r="5" spans="1:7" ht="28.5" x14ac:dyDescent="0.25">
      <c r="A5" s="2">
        <v>35</v>
      </c>
      <c r="B5" s="19" t="s">
        <v>61</v>
      </c>
      <c r="C5" s="3" t="s">
        <v>62</v>
      </c>
      <c r="D5" s="9" t="s">
        <v>31</v>
      </c>
      <c r="E5" s="4">
        <v>2</v>
      </c>
      <c r="F5" s="5">
        <v>28710.000000000004</v>
      </c>
      <c r="G5" s="5">
        <f t="shared" si="0"/>
        <v>57420.000000000007</v>
      </c>
    </row>
    <row r="6" spans="1:7" x14ac:dyDescent="0.25">
      <c r="A6" s="2">
        <v>36</v>
      </c>
      <c r="B6" s="19" t="s">
        <v>63</v>
      </c>
      <c r="C6" s="3" t="s">
        <v>64</v>
      </c>
      <c r="D6" s="9" t="s">
        <v>31</v>
      </c>
      <c r="E6" s="4">
        <v>2</v>
      </c>
      <c r="F6" s="5">
        <v>37699.199999999997</v>
      </c>
      <c r="G6" s="5">
        <f t="shared" si="0"/>
        <v>75398.399999999994</v>
      </c>
    </row>
    <row r="7" spans="1:7" ht="28.5" x14ac:dyDescent="0.25">
      <c r="A7" s="2">
        <v>37</v>
      </c>
      <c r="B7" s="19" t="s">
        <v>65</v>
      </c>
      <c r="C7" s="3" t="s">
        <v>66</v>
      </c>
      <c r="D7" s="9" t="s">
        <v>31</v>
      </c>
      <c r="E7" s="4">
        <v>10</v>
      </c>
      <c r="F7" s="5">
        <v>5445.0000000000009</v>
      </c>
      <c r="G7" s="5">
        <f t="shared" si="0"/>
        <v>54450.000000000007</v>
      </c>
    </row>
    <row r="8" spans="1:7" ht="28.5" x14ac:dyDescent="0.25">
      <c r="A8" s="2">
        <v>38</v>
      </c>
      <c r="B8" s="19" t="s">
        <v>67</v>
      </c>
      <c r="C8" s="3" t="s">
        <v>68</v>
      </c>
      <c r="D8" s="9" t="s">
        <v>31</v>
      </c>
      <c r="E8" s="4">
        <v>10</v>
      </c>
      <c r="F8" s="5">
        <v>39352.5</v>
      </c>
      <c r="G8" s="5">
        <f t="shared" si="0"/>
        <v>393525</v>
      </c>
    </row>
    <row r="9" spans="1:7" ht="42.75" x14ac:dyDescent="0.25">
      <c r="A9" s="2">
        <v>39</v>
      </c>
      <c r="B9" s="19" t="s">
        <v>19</v>
      </c>
      <c r="C9" s="6" t="s">
        <v>112</v>
      </c>
      <c r="D9" s="9" t="s">
        <v>20</v>
      </c>
      <c r="E9" s="4">
        <v>6</v>
      </c>
      <c r="F9" s="5">
        <v>190000</v>
      </c>
      <c r="G9" s="5">
        <f t="shared" si="0"/>
        <v>1140000</v>
      </c>
    </row>
    <row r="10" spans="1:7" ht="28.5" x14ac:dyDescent="0.25">
      <c r="A10" s="2">
        <v>40</v>
      </c>
      <c r="B10" s="21" t="s">
        <v>21</v>
      </c>
      <c r="C10" s="3" t="s">
        <v>22</v>
      </c>
      <c r="D10" s="9" t="s">
        <v>23</v>
      </c>
      <c r="E10" s="4">
        <v>150</v>
      </c>
      <c r="F10" s="5">
        <v>15592.5</v>
      </c>
      <c r="G10" s="5">
        <f t="shared" si="0"/>
        <v>2338875</v>
      </c>
    </row>
    <row r="11" spans="1:7" ht="28.5" x14ac:dyDescent="0.25">
      <c r="A11" s="2">
        <v>41</v>
      </c>
      <c r="B11" s="19" t="s">
        <v>70</v>
      </c>
      <c r="C11" s="3" t="s">
        <v>71</v>
      </c>
      <c r="D11" s="9" t="s">
        <v>35</v>
      </c>
      <c r="E11" s="4">
        <v>50</v>
      </c>
      <c r="F11" s="5">
        <v>2722.5000000000005</v>
      </c>
      <c r="G11" s="5"/>
    </row>
    <row r="12" spans="1:7" ht="28.5" x14ac:dyDescent="0.25">
      <c r="A12" s="2">
        <v>42</v>
      </c>
      <c r="B12" s="19" t="s">
        <v>72</v>
      </c>
      <c r="C12" s="3" t="s">
        <v>73</v>
      </c>
      <c r="D12" s="9" t="s">
        <v>35</v>
      </c>
      <c r="E12" s="4">
        <v>24</v>
      </c>
      <c r="F12" s="5">
        <v>3000</v>
      </c>
      <c r="G12" s="5"/>
    </row>
    <row r="13" spans="1:7" ht="28.5" x14ac:dyDescent="0.25">
      <c r="A13" s="2">
        <v>43</v>
      </c>
      <c r="B13" s="21" t="s">
        <v>74</v>
      </c>
      <c r="C13" s="3" t="s">
        <v>75</v>
      </c>
      <c r="D13" s="9" t="s">
        <v>35</v>
      </c>
      <c r="E13" s="4">
        <v>2</v>
      </c>
      <c r="F13" s="5">
        <v>49252.500000000007</v>
      </c>
      <c r="G13" s="5">
        <f t="shared" ref="G13:G25" si="1">E13*F13</f>
        <v>98505.000000000015</v>
      </c>
    </row>
    <row r="14" spans="1:7" ht="28.5" x14ac:dyDescent="0.25">
      <c r="A14" s="2">
        <v>44</v>
      </c>
      <c r="B14" s="19" t="s">
        <v>76</v>
      </c>
      <c r="C14" s="3" t="s">
        <v>77</v>
      </c>
      <c r="D14" s="10" t="s">
        <v>134</v>
      </c>
      <c r="E14" s="23">
        <v>2</v>
      </c>
      <c r="F14" s="5">
        <v>10000</v>
      </c>
      <c r="G14" s="5">
        <f t="shared" si="1"/>
        <v>20000</v>
      </c>
    </row>
    <row r="15" spans="1:7" ht="28.5" x14ac:dyDescent="0.25">
      <c r="A15" s="2">
        <v>45</v>
      </c>
      <c r="B15" s="19" t="s">
        <v>78</v>
      </c>
      <c r="C15" s="3" t="s">
        <v>79</v>
      </c>
      <c r="D15" s="9" t="s">
        <v>35</v>
      </c>
      <c r="E15" s="4">
        <v>12</v>
      </c>
      <c r="F15" s="5">
        <v>13612.500000000002</v>
      </c>
      <c r="G15" s="5">
        <f t="shared" si="1"/>
        <v>163350.00000000003</v>
      </c>
    </row>
    <row r="16" spans="1:7" ht="42.75" x14ac:dyDescent="0.25">
      <c r="A16" s="2">
        <v>46</v>
      </c>
      <c r="B16" s="19" t="s">
        <v>80</v>
      </c>
      <c r="C16" s="3" t="s">
        <v>81</v>
      </c>
      <c r="D16" s="9" t="s">
        <v>35</v>
      </c>
      <c r="E16" s="4">
        <v>12</v>
      </c>
      <c r="F16" s="5">
        <v>11880.000000000002</v>
      </c>
      <c r="G16" s="5">
        <f t="shared" si="1"/>
        <v>142560.00000000003</v>
      </c>
    </row>
    <row r="17" spans="1:7" ht="28.5" customHeight="1" x14ac:dyDescent="0.25">
      <c r="A17" s="2">
        <v>47</v>
      </c>
      <c r="B17" s="19" t="s">
        <v>80</v>
      </c>
      <c r="C17" s="3" t="s">
        <v>82</v>
      </c>
      <c r="D17" s="9" t="s">
        <v>35</v>
      </c>
      <c r="E17" s="4">
        <v>12</v>
      </c>
      <c r="F17" s="5">
        <v>4455</v>
      </c>
      <c r="G17" s="5">
        <f t="shared" si="1"/>
        <v>53460</v>
      </c>
    </row>
    <row r="18" spans="1:7" ht="15" customHeight="1" x14ac:dyDescent="0.25">
      <c r="A18" s="2">
        <v>48</v>
      </c>
      <c r="B18" s="19" t="s">
        <v>83</v>
      </c>
      <c r="C18" s="3" t="s">
        <v>83</v>
      </c>
      <c r="D18" s="9" t="s">
        <v>13</v>
      </c>
      <c r="E18" s="4">
        <v>0</v>
      </c>
      <c r="F18" s="5">
        <v>85000</v>
      </c>
      <c r="G18" s="5">
        <f t="shared" si="1"/>
        <v>0</v>
      </c>
    </row>
    <row r="19" spans="1:7" ht="28.5" x14ac:dyDescent="0.25">
      <c r="A19" s="2">
        <v>49</v>
      </c>
      <c r="B19" s="19" t="s">
        <v>84</v>
      </c>
      <c r="C19" s="3" t="s">
        <v>85</v>
      </c>
      <c r="D19" s="9" t="s">
        <v>35</v>
      </c>
      <c r="E19" s="4">
        <v>20</v>
      </c>
      <c r="F19" s="5">
        <v>4455</v>
      </c>
      <c r="G19" s="5">
        <f t="shared" si="1"/>
        <v>89100</v>
      </c>
    </row>
    <row r="20" spans="1:7" ht="28.5" customHeight="1" x14ac:dyDescent="0.25">
      <c r="A20" s="2">
        <v>50</v>
      </c>
      <c r="B20" s="19" t="s">
        <v>86</v>
      </c>
      <c r="C20" s="3" t="s">
        <v>87</v>
      </c>
      <c r="D20" s="9" t="s">
        <v>13</v>
      </c>
      <c r="E20" s="4">
        <v>10</v>
      </c>
      <c r="F20" s="5">
        <v>12375</v>
      </c>
      <c r="G20" s="5">
        <f t="shared" si="1"/>
        <v>123750</v>
      </c>
    </row>
    <row r="21" spans="1:7" ht="57" x14ac:dyDescent="0.25">
      <c r="A21" s="2">
        <v>51</v>
      </c>
      <c r="B21" s="20" t="s">
        <v>133</v>
      </c>
      <c r="C21" s="3" t="s">
        <v>88</v>
      </c>
      <c r="D21" s="9" t="s">
        <v>35</v>
      </c>
      <c r="E21" s="4">
        <v>50</v>
      </c>
      <c r="F21" s="5">
        <v>441.78750000000002</v>
      </c>
      <c r="G21" s="5">
        <f t="shared" si="1"/>
        <v>22089.375</v>
      </c>
    </row>
    <row r="22" spans="1:7" ht="57" customHeight="1" x14ac:dyDescent="0.25">
      <c r="A22" s="2">
        <v>52</v>
      </c>
      <c r="B22" s="19" t="s">
        <v>89</v>
      </c>
      <c r="C22" s="3" t="s">
        <v>90</v>
      </c>
      <c r="D22" s="9" t="s">
        <v>91</v>
      </c>
      <c r="E22" s="4">
        <v>12</v>
      </c>
      <c r="F22" s="5">
        <v>21811.68</v>
      </c>
      <c r="G22" s="5">
        <f t="shared" si="1"/>
        <v>261740.16</v>
      </c>
    </row>
    <row r="23" spans="1:7" ht="28.5" customHeight="1" x14ac:dyDescent="0.25">
      <c r="A23" s="2">
        <v>53</v>
      </c>
      <c r="B23" s="19" t="s">
        <v>92</v>
      </c>
      <c r="C23" s="3" t="s">
        <v>93</v>
      </c>
      <c r="D23" s="9" t="s">
        <v>13</v>
      </c>
      <c r="E23" s="4">
        <v>5</v>
      </c>
      <c r="F23" s="5">
        <v>16198.875</v>
      </c>
      <c r="G23" s="5">
        <f t="shared" si="1"/>
        <v>80994.375</v>
      </c>
    </row>
    <row r="24" spans="1:7" ht="42.75" x14ac:dyDescent="0.25">
      <c r="A24" s="2">
        <v>54</v>
      </c>
      <c r="B24" s="20" t="s">
        <v>105</v>
      </c>
      <c r="C24" s="3" t="s">
        <v>94</v>
      </c>
      <c r="D24" s="9" t="s">
        <v>35</v>
      </c>
      <c r="E24" s="4">
        <v>12</v>
      </c>
      <c r="F24" s="5">
        <v>165000</v>
      </c>
      <c r="G24" s="5">
        <f t="shared" si="1"/>
        <v>1980000</v>
      </c>
    </row>
    <row r="25" spans="1:7" x14ac:dyDescent="0.25">
      <c r="A25" s="2">
        <v>55</v>
      </c>
      <c r="B25" s="19" t="s">
        <v>95</v>
      </c>
      <c r="C25" s="3" t="s">
        <v>96</v>
      </c>
      <c r="D25" s="9" t="s">
        <v>97</v>
      </c>
      <c r="E25" s="4">
        <v>4</v>
      </c>
      <c r="F25" s="5">
        <v>22089.375000000004</v>
      </c>
      <c r="G25" s="5">
        <f t="shared" si="1"/>
        <v>88357.500000000015</v>
      </c>
    </row>
    <row r="26" spans="1:7" ht="28.5" customHeight="1" x14ac:dyDescent="0.25">
      <c r="A26" s="2">
        <v>56</v>
      </c>
      <c r="B26" s="18" t="s">
        <v>98</v>
      </c>
      <c r="C26" s="3" t="s">
        <v>99</v>
      </c>
      <c r="D26" s="11" t="s">
        <v>97</v>
      </c>
      <c r="E26" s="4">
        <v>12</v>
      </c>
      <c r="F26" s="5">
        <v>80994.375</v>
      </c>
      <c r="G26" s="5"/>
    </row>
    <row r="27" spans="1:7" ht="29.25" x14ac:dyDescent="0.25">
      <c r="A27" s="13">
        <v>57</v>
      </c>
      <c r="B27" s="17" t="s">
        <v>109</v>
      </c>
      <c r="C27" s="14" t="s">
        <v>110</v>
      </c>
      <c r="D27" s="15" t="s">
        <v>111</v>
      </c>
      <c r="E27" s="8">
        <v>100</v>
      </c>
      <c r="F27" s="16">
        <v>16800</v>
      </c>
      <c r="G27" s="5">
        <f>E27*F27</f>
        <v>1680000</v>
      </c>
    </row>
    <row r="28" spans="1:7" x14ac:dyDescent="0.25">
      <c r="A28" s="2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Franco Jaramillo</dc:creator>
  <cp:lastModifiedBy>Eduardo Jose Charris Villanueva</cp:lastModifiedBy>
  <dcterms:created xsi:type="dcterms:W3CDTF">2024-11-06T20:43:40Z</dcterms:created>
  <dcterms:modified xsi:type="dcterms:W3CDTF">2026-03-02T15:31:40Z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2024-11-06T20:49:27Z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37cd54e9-6b8b-4553-9210-d5928ac2e920</vt:lpwstr>
  </property>
  <property fmtid="{D5CDD505-2E9C-101B-9397-08002B2CF9AE}" pid="8" name="MSIP_Label_fc111285-cafa-4fc9-8a9a-bd902089b24f_ContentBits">
    <vt:lpwstr>0</vt:lpwstr>
  </property>
</Properties>
</file>